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145" yWindow="150" windowWidth="14430" windowHeight="11820"/>
  </bookViews>
  <sheets>
    <sheet name="Граф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UTOEXEC">#REF!</definedName>
    <definedName name="\autoexec1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kin1">#REF!</definedName>
    <definedName name="_____sch1">#REF!</definedName>
    <definedName name="_____sch11">#REF!</definedName>
    <definedName name="_____sch2">#REF!</definedName>
    <definedName name="_____sch3">#REF!</definedName>
    <definedName name="_____sch4">#REF!</definedName>
    <definedName name="_____sch5">#REF!</definedName>
    <definedName name="_____sch6">#REF!</definedName>
    <definedName name="_____sch7">#REF!</definedName>
    <definedName name="_____sch8">#REF!</definedName>
    <definedName name="_____sch9">#REF!</definedName>
    <definedName name="_____ti1">#REF!</definedName>
    <definedName name="_____ti11">#REF!</definedName>
    <definedName name="_____ti2">#REF!</definedName>
    <definedName name="_____ti3">#REF!</definedName>
    <definedName name="_____ti4">#REF!</definedName>
    <definedName name="_____ti5">#REF!</definedName>
    <definedName name="_____ti6">#REF!</definedName>
    <definedName name="_____ti7">#REF!</definedName>
    <definedName name="_____ti8">#REF!</definedName>
    <definedName name="_____ti9">#REF!</definedName>
    <definedName name="_____ts1">#REF!</definedName>
    <definedName name="_____ts10">#REF!</definedName>
    <definedName name="_____ts11">#REF!</definedName>
    <definedName name="_____ts2">#REF!</definedName>
    <definedName name="_____ts3">#REF!</definedName>
    <definedName name="_____ts4">#REF!</definedName>
    <definedName name="_____ts5">#REF!</definedName>
    <definedName name="_____ts6">#REF!</definedName>
    <definedName name="_____ts7">#REF!</definedName>
    <definedName name="_____ts8">#REF!</definedName>
    <definedName name="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c1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dck">[1]топография!#REF!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Nalog">#REF!</definedName>
    <definedName name="rr">'[2]Пример расчета'!#REF!</definedName>
    <definedName name="sadf">#REF!</definedName>
    <definedName name="sdfd">#REF!</definedName>
    <definedName name="SM">#REF!</definedName>
    <definedName name="SM_SM">#REF!</definedName>
    <definedName name="SM_STO">'[3]93-110'!#REF!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3">#REF!</definedName>
    <definedName name="tc">#REF!</definedName>
    <definedName name="trans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[4]Общие!$B$3</definedName>
    <definedName name="АФС">[5]топография!#REF!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'[6]09-13-02'!#REF!</definedName>
    <definedName name="Вспом">#REF!</definedName>
    <definedName name="г">#REF!</definedName>
    <definedName name="геодез1">[7]геолог!$L$81</definedName>
    <definedName name="геол">[8]Смета!#REF!</definedName>
    <definedName name="геол1">#REF!</definedName>
    <definedName name="гид">[9]Смета!#REF!</definedName>
    <definedName name="Гидр">[10]топография!#REF!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[11]Смета!#REF!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[12]топография!#REF!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й">#REF!</definedName>
    <definedName name="изыск">#REF!</definedName>
    <definedName name="инж">#REF!</definedName>
    <definedName name="ИПусто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'[13]Курс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[10]топография!#REF!</definedName>
    <definedName name="митюгов">'[14]Данные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[15]Смета!#REF!</definedName>
    <definedName name="Осн_Камер">'[6]09-13-02'!#REF!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[10]топография!#REF!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[16]Общие!$B$3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[10]топография!#REF!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45621" fullPrecision="0"/>
</workbook>
</file>

<file path=xl/calcChain.xml><?xml version="1.0" encoding="utf-8"?>
<calcChain xmlns="http://schemas.openxmlformats.org/spreadsheetml/2006/main">
  <c r="U8" i="7" l="1"/>
  <c r="W7" i="7"/>
  <c r="U7" i="7" s="1"/>
</calcChain>
</file>

<file path=xl/sharedStrings.xml><?xml version="1.0" encoding="utf-8"?>
<sst xmlns="http://schemas.openxmlformats.org/spreadsheetml/2006/main" count="78" uniqueCount="70">
  <si>
    <t>Итого</t>
  </si>
  <si>
    <t>3.1</t>
  </si>
  <si>
    <t>Показатели инвестиционной программы ОАО "Тюменьэнерго" по объекту на 2015г.</t>
  </si>
  <si>
    <t>тыс.руб.</t>
  </si>
  <si>
    <t>Показатель</t>
  </si>
  <si>
    <t>I кв.</t>
  </si>
  <si>
    <t>II кв.</t>
  </si>
  <si>
    <t>III кв.</t>
  </si>
  <si>
    <t>IV кв.</t>
  </si>
  <si>
    <t>Освоение (без НДС)</t>
  </si>
  <si>
    <t>Финансирование (с НДС)</t>
  </si>
  <si>
    <t>№</t>
  </si>
  <si>
    <t>Наименование мероприятий и работ</t>
  </si>
  <si>
    <t>Стоимость работ по договору в текущих ценах  руб. (без НДС)</t>
  </si>
  <si>
    <t>Сроки производства работ</t>
  </si>
  <si>
    <t>Физические объемы по проекту</t>
  </si>
  <si>
    <t>2015 год</t>
  </si>
  <si>
    <t>Примечание</t>
  </si>
  <si>
    <t xml:space="preserve">Общий объем освоения кап. вложений и финансирование за год тыс.руб. </t>
  </si>
  <si>
    <t>январь</t>
  </si>
  <si>
    <t>февраль</t>
  </si>
  <si>
    <t>март</t>
  </si>
  <si>
    <t xml:space="preserve">Освоение кап. вложений / финансирование за квартал  тыс.руб. </t>
  </si>
  <si>
    <t>апрель</t>
  </si>
  <si>
    <t>май</t>
  </si>
  <si>
    <t>июнь</t>
  </si>
  <si>
    <t xml:space="preserve">Освоение кап. вложений /финансирование за квартал  тыс.руб. 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</si>
  <si>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</si>
  <si>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</si>
  <si>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</si>
  <si>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</si>
  <si>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</si>
  <si>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</si>
  <si>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Освоение кап. вложений / финансирование за квартал тыс.руб. </t>
  </si>
  <si>
    <t>начало</t>
  </si>
  <si>
    <t>окончание</t>
  </si>
  <si>
    <t>ед. изм.</t>
  </si>
  <si>
    <t>количество</t>
  </si>
  <si>
    <t>Заключение договора страхования</t>
  </si>
  <si>
    <t>3</t>
  </si>
  <si>
    <t xml:space="preserve">Глава 2. Основные объекты строительства </t>
  </si>
  <si>
    <t>2.1</t>
  </si>
  <si>
    <t>Глава 9. Прочие работы и затраты</t>
  </si>
  <si>
    <t>ПНР</t>
  </si>
  <si>
    <t>3.2</t>
  </si>
  <si>
    <t>Непредвиденные</t>
  </si>
  <si>
    <t>3.3</t>
  </si>
  <si>
    <t>Прочие</t>
  </si>
  <si>
    <t>4</t>
  </si>
  <si>
    <t xml:space="preserve">Общий объем капитальных вложений тыс.руб. (без НДС),                                                                  </t>
  </si>
  <si>
    <t xml:space="preserve">в том числе: </t>
  </si>
  <si>
    <t>Строительно-монтажные работы</t>
  </si>
  <si>
    <t>Оборудование</t>
  </si>
  <si>
    <t>5</t>
  </si>
  <si>
    <t xml:space="preserve">Общий объем капитальных вложений тыс.руб. (с НДС),                                                                     </t>
  </si>
  <si>
    <t>6</t>
  </si>
  <si>
    <t>Оплата за выполненные работы (с НДС)</t>
  </si>
  <si>
    <t>7</t>
  </si>
  <si>
    <t>Резерв в размере 5% по оплате выполненных СМР и ПНР (с НДС)</t>
  </si>
  <si>
    <t>8</t>
  </si>
  <si>
    <t>Резерв в размере 5% по оплате оборудования (с НДС)</t>
  </si>
  <si>
    <t>ИТОГО финансирование по месяцам (с НДС)</t>
  </si>
  <si>
    <t>по реконструкции ВЛ 10 кВ с установкой реклоузеров в Исетском районе Тюменской области (10 шт.) Тюменского ТПО филиала ОАО "Тюменьэнерго" Тюменские распределительные сети</t>
  </si>
  <si>
    <t>2</t>
  </si>
  <si>
    <t>Приложение №7 к Конкурсной документации</t>
  </si>
  <si>
    <t xml:space="preserve">График производства работ (освоения капитальных вложения и финансирования поставок, работ) </t>
  </si>
  <si>
    <t xml:space="preserve">Окончание работ -не позднее 30.11.2015г. </t>
  </si>
  <si>
    <t>Ввод объекта</t>
  </si>
  <si>
    <t>3.4</t>
  </si>
  <si>
    <t>Непредвиденные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</si>
</sst>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_-* #,##0&quot;?.&quot;_-;\-* #,##0&quot;?.&quot;_-;_-* &quot;-&quot;&quot;?.&quot;_-;_-@_-"/>
    <numFmt numFmtId="168" formatCode="_-* #,##0.00&quot;?.&quot;_-;\-* #,##0.00&quot;?.&quot;_-;_-* &quot;-&quot;??&quot;?.&quot;_-;_-@_-"/>
    <numFmt numFmtId="169" formatCode="_(* #,##0_);_(* \(#,##0\);_(* &quot;-&quot;_);_(@_)"/>
    <numFmt numFmtId="170" formatCode="_(* #,##0.00_);_(* \(#,##0.00\);_(* &quot;-&quot;??_);_(@_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General_)"/>
    <numFmt numFmtId="174" formatCode="_-* #,##0.00[$€-1]_-;\-* #,##0.00[$€-1]_-;_-* &quot;-&quot;??[$€-1]_-"/>
    <numFmt numFmtId="175" formatCode="#,##0.00\ &quot;DM&quot;;\-#,##0.00\ &quot;DM&quot;"/>
    <numFmt numFmtId="176" formatCode="_-* #,##0_?_._-;\-* #,##0_?_._-;_-* &quot;-&quot;_?_._-;_-@_-"/>
    <numFmt numFmtId="177" formatCode="_-* #,##0.00_?_._-;\-* #,##0.00_?_._-;_-* &quot;-&quot;??_?_._-;_-@_-"/>
    <numFmt numFmtId="178" formatCode="#,##0_);[Red]\(#,##0\)"/>
    <numFmt numFmtId="179" formatCode="_-* #,##0.00_-;\-* #,##0.00_-;_-* &quot;-&quot;??_-;_-@_-"/>
    <numFmt numFmtId="180" formatCode="#,##0.00_р_."/>
  </numFmts>
  <fonts count="61"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10"/>
      <name val="Times New Roman Cyr"/>
      <charset val="204"/>
    </font>
    <font>
      <sz val="11"/>
      <name val="Times New Roman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b/>
      <sz val="10"/>
      <name val="Helv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10"/>
      <name val="Arial Cyr"/>
    </font>
    <font>
      <sz val="7"/>
      <name val="Arial"/>
      <family val="2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sz val="10"/>
      <name val="Arial"/>
      <family val="2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5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4" fontId="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1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2" fillId="0" borderId="0"/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2" borderId="0" applyNumberFormat="0" applyFill="0">
      <alignment vertical="center"/>
    </xf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5" fillId="0" borderId="0">
      <alignment horizontal="center"/>
    </xf>
    <xf numFmtId="0" fontId="26" fillId="0" borderId="0" applyNumberFormat="0" applyAlignment="0"/>
    <xf numFmtId="0" fontId="27" fillId="0" borderId="0" applyNumberFormat="0" applyAlignment="0"/>
    <xf numFmtId="0" fontId="28" fillId="0" borderId="0" applyNumberFormat="0" applyAlignment="0"/>
    <xf numFmtId="174" fontId="16" fillId="0" borderId="0" applyFont="0" applyFill="0" applyBorder="0" applyAlignment="0" applyProtection="0">
      <alignment horizontal="left" indent="5"/>
    </xf>
    <xf numFmtId="0" fontId="29" fillId="0" borderId="0" applyNumberFormat="0" applyFill="0" applyBorder="0" applyProtection="0">
      <alignment vertical="top" wrapText="1"/>
    </xf>
    <xf numFmtId="38" fontId="3" fillId="3" borderId="0" applyNumberFormat="0" applyBorder="0" applyAlignment="0" applyProtection="0"/>
    <xf numFmtId="3" fontId="30" fillId="0" borderId="0"/>
    <xf numFmtId="0" fontId="31" fillId="0" borderId="0">
      <alignment horizontal="left"/>
    </xf>
    <xf numFmtId="0" fontId="16" fillId="0" borderId="0"/>
    <xf numFmtId="10" fontId="3" fillId="4" borderId="1" applyNumberFormat="0" applyBorder="0" applyAlignment="0" applyProtection="0"/>
    <xf numFmtId="0" fontId="32" fillId="0" borderId="2"/>
    <xf numFmtId="175" fontId="33" fillId="0" borderId="0"/>
    <xf numFmtId="0" fontId="23" fillId="0" borderId="0"/>
    <xf numFmtId="0" fontId="34" fillId="0" borderId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5" borderId="0">
      <alignment horizontal="center" vertical="center"/>
    </xf>
    <xf numFmtId="0" fontId="50" fillId="0" borderId="0">
      <alignment horizontal="center" vertical="top"/>
    </xf>
    <xf numFmtId="0" fontId="37" fillId="0" borderId="0">
      <alignment horizontal="left" vertical="top"/>
    </xf>
    <xf numFmtId="0" fontId="37" fillId="0" borderId="0">
      <alignment horizontal="center" vertical="center"/>
    </xf>
    <xf numFmtId="0" fontId="37" fillId="0" borderId="0">
      <alignment horizontal="center"/>
    </xf>
    <xf numFmtId="0" fontId="37" fillId="0" borderId="0">
      <alignment horizontal="right"/>
    </xf>
    <xf numFmtId="0" fontId="38" fillId="0" borderId="0">
      <alignment horizontal="left" vertical="top"/>
    </xf>
    <xf numFmtId="0" fontId="39" fillId="5" borderId="0">
      <alignment horizontal="center" vertical="center"/>
    </xf>
    <xf numFmtId="0" fontId="51" fillId="0" borderId="0">
      <alignment horizontal="center" vertical="center"/>
    </xf>
    <xf numFmtId="0" fontId="40" fillId="5" borderId="0">
      <alignment horizontal="center" vertical="center"/>
    </xf>
    <xf numFmtId="0" fontId="51" fillId="0" borderId="0">
      <alignment horizontal="center" vertical="center"/>
    </xf>
    <xf numFmtId="0" fontId="41" fillId="5" borderId="0">
      <alignment horizontal="center" vertical="center"/>
    </xf>
    <xf numFmtId="0" fontId="52" fillId="0" borderId="0">
      <alignment horizontal="right" vertical="top"/>
    </xf>
    <xf numFmtId="0" fontId="36" fillId="5" borderId="0">
      <alignment horizontal="center" vertical="center"/>
    </xf>
    <xf numFmtId="0" fontId="52" fillId="0" borderId="0">
      <alignment horizontal="center" vertical="center"/>
    </xf>
    <xf numFmtId="0" fontId="36" fillId="5" borderId="0">
      <alignment horizontal="center" vertical="center"/>
    </xf>
    <xf numFmtId="0" fontId="52" fillId="0" borderId="0">
      <alignment horizontal="center" vertical="center"/>
    </xf>
    <xf numFmtId="0" fontId="36" fillId="5" borderId="0">
      <alignment horizontal="center" vertical="top"/>
    </xf>
    <xf numFmtId="0" fontId="52" fillId="0" borderId="0">
      <alignment horizontal="center" vertical="center"/>
    </xf>
    <xf numFmtId="0" fontId="36" fillId="5" borderId="0">
      <alignment horizontal="center" vertical="center"/>
    </xf>
    <xf numFmtId="0" fontId="52" fillId="0" borderId="0">
      <alignment horizontal="center" vertical="center"/>
    </xf>
    <xf numFmtId="0" fontId="36" fillId="5" borderId="0">
      <alignment horizontal="left" vertical="top"/>
    </xf>
    <xf numFmtId="0" fontId="52" fillId="0" borderId="0">
      <alignment horizontal="left" vertical="center"/>
    </xf>
    <xf numFmtId="0" fontId="32" fillId="0" borderId="0"/>
    <xf numFmtId="0" fontId="42" fillId="0" borderId="0">
      <alignment horizontal="centerContinuous" vertical="center"/>
    </xf>
    <xf numFmtId="0" fontId="43" fillId="6" borderId="3" applyNumberFormat="0" applyFill="0" applyAlignment="0" applyProtection="0">
      <alignment vertical="top"/>
    </xf>
    <xf numFmtId="0" fontId="44" fillId="0" borderId="0">
      <alignment horizontal="centerContinuous" vertical="center"/>
    </xf>
    <xf numFmtId="3" fontId="45" fillId="0" borderId="0"/>
    <xf numFmtId="0" fontId="46" fillId="0" borderId="0"/>
    <xf numFmtId="0" fontId="19" fillId="0" borderId="1">
      <alignment horizontal="center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9" fillId="0" borderId="1">
      <alignment horizontal="center"/>
    </xf>
    <xf numFmtId="0" fontId="19" fillId="0" borderId="0">
      <alignment vertical="top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9" fillId="0" borderId="0">
      <alignment horizontal="right" vertical="top" wrapText="1"/>
    </xf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1">
      <alignment horizontal="center" wrapText="1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4" fillId="0" borderId="0"/>
    <xf numFmtId="0" fontId="35" fillId="0" borderId="0"/>
    <xf numFmtId="0" fontId="1" fillId="0" borderId="0"/>
    <xf numFmtId="0" fontId="49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33" fillId="0" borderId="0"/>
    <xf numFmtId="0" fontId="49" fillId="0" borderId="0"/>
    <xf numFmtId="0" fontId="19" fillId="0" borderId="0"/>
    <xf numFmtId="0" fontId="19" fillId="0" borderId="0"/>
    <xf numFmtId="0" fontId="19" fillId="0" borderId="1">
      <alignment horizontal="center" wrapText="1"/>
    </xf>
    <xf numFmtId="9" fontId="16" fillId="0" borderId="0" applyFont="0" applyFill="0" applyBorder="0" applyAlignment="0" applyProtection="0"/>
    <xf numFmtId="0" fontId="19" fillId="0" borderId="1">
      <alignment horizontal="center"/>
    </xf>
    <xf numFmtId="0" fontId="16" fillId="0" borderId="0"/>
    <xf numFmtId="0" fontId="16" fillId="0" borderId="0"/>
    <xf numFmtId="0" fontId="16" fillId="0" borderId="0"/>
    <xf numFmtId="0" fontId="19" fillId="0" borderId="1">
      <alignment horizontal="center" wrapText="1"/>
    </xf>
    <xf numFmtId="0" fontId="16" fillId="0" borderId="0"/>
    <xf numFmtId="0" fontId="16" fillId="0" borderId="0"/>
    <xf numFmtId="0" fontId="16" fillId="0" borderId="0"/>
    <xf numFmtId="178" fontId="48" fillId="0" borderId="0">
      <alignment vertical="top"/>
    </xf>
    <xf numFmtId="0" fontId="20" fillId="0" borderId="0"/>
    <xf numFmtId="0" fontId="16" fillId="0" borderId="0">
      <alignment vertical="justify"/>
    </xf>
    <xf numFmtId="0" fontId="19" fillId="0" borderId="0">
      <alignment horizontal="center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9" fontId="3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>
      <alignment horizontal="left" vertical="top"/>
    </xf>
    <xf numFmtId="0" fontId="16" fillId="0" borderId="1">
      <alignment vertical="top" wrapText="1"/>
    </xf>
    <xf numFmtId="0" fontId="16" fillId="0" borderId="1">
      <alignment vertical="top" wrapText="1"/>
    </xf>
    <xf numFmtId="0" fontId="16" fillId="0" borderId="1">
      <alignment vertical="top" wrapText="1"/>
    </xf>
    <xf numFmtId="0" fontId="16" fillId="0" borderId="1">
      <alignment vertical="top" wrapText="1"/>
    </xf>
    <xf numFmtId="3" fontId="45" fillId="0" borderId="0"/>
    <xf numFmtId="0" fontId="19" fillId="0" borderId="0"/>
    <xf numFmtId="0" fontId="9" fillId="0" borderId="6" applyNumberFormat="0" applyFill="0" applyAlignment="0" applyProtection="0"/>
    <xf numFmtId="0" fontId="7" fillId="7" borderId="4" applyNumberFormat="0" applyAlignment="0" applyProtection="0"/>
    <xf numFmtId="0" fontId="9" fillId="0" borderId="6" applyNumberFormat="0" applyFill="0" applyAlignment="0" applyProtection="0"/>
    <xf numFmtId="0" fontId="12" fillId="8" borderId="0" applyNumberFormat="0" applyBorder="0" applyAlignment="0" applyProtection="0"/>
    <xf numFmtId="0" fontId="6" fillId="9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5" fillId="10" borderId="8" applyNumberFormat="0" applyAlignment="0" applyProtection="0"/>
    <xf numFmtId="0" fontId="8" fillId="0" borderId="5" applyNumberFormat="0" applyFill="0" applyAlignment="0" applyProtection="0"/>
    <xf numFmtId="0" fontId="35" fillId="10" borderId="8" applyNumberFormat="0" applyAlignment="0" applyProtection="0"/>
    <xf numFmtId="0" fontId="6" fillId="11" borderId="0" applyNumberFormat="0" applyBorder="0" applyAlignment="0" applyProtection="0"/>
    <xf numFmtId="0" fontId="14" fillId="0" borderId="9" applyNumberFormat="0" applyFill="0" applyAlignment="0" applyProtection="0"/>
    <xf numFmtId="0" fontId="10" fillId="12" borderId="7" applyNumberFormat="0" applyAlignment="0" applyProtection="0"/>
    <xf numFmtId="0" fontId="15" fillId="0" borderId="0" applyNumberFormat="0" applyFill="0" applyBorder="0" applyAlignment="0" applyProtection="0"/>
    <xf numFmtId="0" fontId="35" fillId="0" borderId="0"/>
  </cellStyleXfs>
  <cellXfs count="55">
    <xf numFmtId="0" fontId="0" fillId="0" borderId="0" xfId="0"/>
    <xf numFmtId="0" fontId="18" fillId="0" borderId="0" xfId="204" applyFont="1"/>
    <xf numFmtId="49" fontId="18" fillId="0" borderId="0" xfId="204" applyNumberFormat="1" applyFont="1" applyAlignment="1">
      <alignment horizontal="center" wrapText="1"/>
    </xf>
    <xf numFmtId="0" fontId="18" fillId="0" borderId="0" xfId="204" applyFont="1" applyAlignment="1">
      <alignment horizontal="center" wrapText="1"/>
    </xf>
    <xf numFmtId="0" fontId="18" fillId="0" borderId="0" xfId="204" applyFont="1" applyAlignment="1">
      <alignment wrapText="1"/>
    </xf>
    <xf numFmtId="0" fontId="53" fillId="0" borderId="0" xfId="204" applyFont="1"/>
    <xf numFmtId="0" fontId="19" fillId="0" borderId="0" xfId="204" applyFont="1"/>
    <xf numFmtId="0" fontId="49" fillId="0" borderId="0" xfId="147"/>
    <xf numFmtId="0" fontId="54" fillId="0" borderId="0" xfId="204" applyFont="1"/>
    <xf numFmtId="0" fontId="54" fillId="0" borderId="0" xfId="204" applyFont="1" applyAlignment="1"/>
    <xf numFmtId="49" fontId="54" fillId="0" borderId="0" xfId="204" applyNumberFormat="1" applyFont="1" applyAlignment="1">
      <alignment horizontal="center" wrapText="1"/>
    </xf>
    <xf numFmtId="0" fontId="54" fillId="0" borderId="0" xfId="204" applyFont="1" applyAlignment="1">
      <alignment horizontal="center" wrapText="1"/>
    </xf>
    <xf numFmtId="0" fontId="55" fillId="0" borderId="0" xfId="204" applyFont="1"/>
    <xf numFmtId="0" fontId="56" fillId="0" borderId="0" xfId="204" applyFont="1" applyAlignment="1"/>
    <xf numFmtId="0" fontId="57" fillId="0" borderId="0" xfId="204" applyFont="1"/>
    <xf numFmtId="49" fontId="17" fillId="0" borderId="1" xfId="204" applyNumberFormat="1" applyFont="1" applyBorder="1" applyAlignment="1">
      <alignment horizontal="center" vertical="center" textRotation="90" wrapText="1"/>
    </xf>
    <xf numFmtId="0" fontId="18" fillId="15" borderId="1" xfId="147" applyFont="1" applyFill="1" applyBorder="1" applyAlignment="1">
      <alignment horizontal="center" vertical="center" wrapText="1"/>
    </xf>
    <xf numFmtId="0" fontId="17" fillId="15" borderId="10" xfId="147" applyFont="1" applyFill="1" applyBorder="1" applyAlignment="1">
      <alignment horizontal="left" vertical="center" wrapText="1"/>
    </xf>
    <xf numFmtId="0" fontId="17" fillId="15" borderId="10" xfId="147" applyFont="1" applyFill="1" applyBorder="1" applyAlignment="1">
      <alignment horizontal="center" vertical="center" wrapText="1"/>
    </xf>
    <xf numFmtId="0" fontId="18" fillId="15" borderId="10" xfId="147" applyFont="1" applyFill="1" applyBorder="1"/>
    <xf numFmtId="0" fontId="18" fillId="15" borderId="0" xfId="147" applyFont="1" applyFill="1"/>
    <xf numFmtId="0" fontId="53" fillId="13" borderId="1" xfId="204" applyFont="1" applyFill="1" applyBorder="1"/>
    <xf numFmtId="49" fontId="18" fillId="13" borderId="1" xfId="204" applyNumberFormat="1" applyFont="1" applyFill="1" applyBorder="1" applyAlignment="1">
      <alignment horizontal="center" vertical="center" wrapText="1"/>
    </xf>
    <xf numFmtId="0" fontId="17" fillId="14" borderId="1" xfId="204" applyFont="1" applyFill="1" applyBorder="1" applyAlignment="1">
      <alignment horizontal="left" vertical="center" wrapText="1"/>
    </xf>
    <xf numFmtId="0" fontId="17" fillId="13" borderId="1" xfId="204" applyFont="1" applyFill="1" applyBorder="1" applyAlignment="1">
      <alignment horizontal="center" vertical="center" wrapText="1"/>
    </xf>
    <xf numFmtId="49" fontId="17" fillId="13" borderId="1" xfId="204" applyNumberFormat="1" applyFont="1" applyFill="1" applyBorder="1" applyAlignment="1">
      <alignment horizontal="center" vertical="center" wrapText="1"/>
    </xf>
    <xf numFmtId="0" fontId="17" fillId="13" borderId="1" xfId="204" applyFont="1" applyFill="1" applyBorder="1" applyAlignment="1">
      <alignment vertical="center" wrapText="1"/>
    </xf>
    <xf numFmtId="0" fontId="19" fillId="0" borderId="1" xfId="147" applyFont="1" applyBorder="1" applyAlignment="1">
      <alignment horizontal="left" vertical="top" wrapText="1"/>
    </xf>
    <xf numFmtId="0" fontId="18" fillId="0" borderId="1" xfId="204" applyFont="1" applyBorder="1"/>
    <xf numFmtId="49" fontId="18" fillId="0" borderId="1" xfId="204" applyNumberFormat="1" applyFont="1" applyBorder="1" applyAlignment="1">
      <alignment horizontal="center" wrapText="1"/>
    </xf>
    <xf numFmtId="0" fontId="18" fillId="0" borderId="1" xfId="204" applyFont="1" applyBorder="1" applyAlignment="1">
      <alignment horizontal="center" wrapText="1"/>
    </xf>
    <xf numFmtId="0" fontId="53" fillId="0" borderId="1" xfId="204" applyFont="1" applyBorder="1"/>
    <xf numFmtId="0" fontId="19" fillId="0" borderId="1" xfId="204" applyFont="1" applyBorder="1"/>
    <xf numFmtId="0" fontId="18" fillId="13" borderId="1" xfId="204" applyFont="1" applyFill="1" applyBorder="1" applyAlignment="1">
      <alignment vertical="center" wrapText="1"/>
    </xf>
    <xf numFmtId="0" fontId="18" fillId="13" borderId="1" xfId="204" applyFont="1" applyFill="1" applyBorder="1" applyAlignment="1">
      <alignment horizontal="left" vertical="center" wrapText="1"/>
    </xf>
    <xf numFmtId="0" fontId="17" fillId="0" borderId="1" xfId="204" applyFont="1" applyBorder="1" applyAlignment="1">
      <alignment horizontal="center" vertical="center"/>
    </xf>
    <xf numFmtId="0" fontId="17" fillId="0" borderId="1" xfId="204" applyFont="1" applyBorder="1" applyAlignment="1">
      <alignment horizontal="center" vertical="center" textRotation="90" wrapText="1"/>
    </xf>
    <xf numFmtId="0" fontId="17" fillId="0" borderId="1" xfId="204" applyFont="1" applyBorder="1" applyAlignment="1">
      <alignment horizontal="center" vertical="center" wrapText="1"/>
    </xf>
    <xf numFmtId="0" fontId="54" fillId="0" borderId="0" xfId="204" applyFont="1" applyAlignment="1"/>
    <xf numFmtId="0" fontId="57" fillId="0" borderId="11" xfId="204" applyFont="1" applyBorder="1" applyAlignment="1">
      <alignment horizontal="center"/>
    </xf>
    <xf numFmtId="0" fontId="58" fillId="0" borderId="0" xfId="147" applyFont="1" applyAlignment="1">
      <alignment horizontal="right" vertical="center"/>
    </xf>
    <xf numFmtId="0" fontId="56" fillId="0" borderId="1" xfId="204" applyFont="1" applyBorder="1" applyAlignment="1">
      <alignment horizontal="center"/>
    </xf>
    <xf numFmtId="0" fontId="57" fillId="0" borderId="1" xfId="204" applyFont="1" applyBorder="1" applyAlignment="1">
      <alignment horizontal="left"/>
    </xf>
    <xf numFmtId="0" fontId="49" fillId="0" borderId="1" xfId="147" applyBorder="1" applyAlignment="1"/>
    <xf numFmtId="180" fontId="57" fillId="0" borderId="1" xfId="204" applyNumberFormat="1" applyFont="1" applyBorder="1" applyAlignment="1">
      <alignment horizontal="center"/>
    </xf>
    <xf numFmtId="0" fontId="56" fillId="0" borderId="1" xfId="204" applyFont="1" applyBorder="1" applyAlignment="1">
      <alignment horizontal="left"/>
    </xf>
    <xf numFmtId="0" fontId="59" fillId="0" borderId="0" xfId="204" applyFont="1" applyAlignment="1">
      <alignment horizontal="center"/>
    </xf>
    <xf numFmtId="0" fontId="59" fillId="0" borderId="0" xfId="204" applyFont="1" applyBorder="1" applyAlignment="1">
      <alignment horizontal="center" vertical="center" wrapText="1"/>
    </xf>
    <xf numFmtId="0" fontId="60" fillId="0" borderId="11" xfId="204" applyFont="1" applyBorder="1" applyAlignment="1">
      <alignment horizontal="left" vertical="center" wrapText="1"/>
    </xf>
    <xf numFmtId="4" fontId="57" fillId="0" borderId="1" xfId="204" applyNumberFormat="1" applyFont="1" applyBorder="1" applyAlignment="1">
      <alignment horizontal="center" wrapText="1"/>
    </xf>
    <xf numFmtId="4" fontId="57" fillId="0" borderId="1" xfId="204" applyNumberFormat="1" applyFont="1" applyBorder="1" applyAlignment="1">
      <alignment horizontal="center"/>
    </xf>
    <xf numFmtId="0" fontId="17" fillId="0" borderId="1" xfId="204" applyFont="1" applyBorder="1" applyAlignment="1">
      <alignment horizontal="center" vertical="center" wrapText="1"/>
    </xf>
    <xf numFmtId="0" fontId="17" fillId="0" borderId="1" xfId="204" applyFont="1" applyBorder="1" applyAlignment="1">
      <alignment horizontal="center" vertical="center" textRotation="90" wrapText="1"/>
    </xf>
    <xf numFmtId="49" fontId="17" fillId="0" borderId="1" xfId="204" applyNumberFormat="1" applyFont="1" applyBorder="1" applyAlignment="1">
      <alignment horizontal="center" vertical="center" wrapText="1"/>
    </xf>
    <xf numFmtId="0" fontId="17" fillId="0" borderId="1" xfId="147" applyFont="1" applyBorder="1" applyAlignment="1">
      <alignment horizontal="center" vertical="center" wrapText="1"/>
    </xf>
  </cellXfs>
  <cellStyles count="205">
    <cellStyle name="_2_Приложения3_14_Спецификации" xfId="1"/>
    <cellStyle name="_2_сметы Сургутские ЭС_приложения31-32" xfId="2"/>
    <cellStyle name="_384" xfId="3"/>
    <cellStyle name="_385" xfId="4"/>
    <cellStyle name="_ATM over SDH" xfId="5"/>
    <cellStyle name="_Cp_E250 &amp; E450 _01" xfId="6"/>
    <cellStyle name="_IT-SCS" xfId="7"/>
    <cellStyle name="_LAN 23-10" xfId="8"/>
    <cellStyle name="_LVS" xfId="9"/>
    <cellStyle name="_Pr_Dyg60" xfId="10"/>
    <cellStyle name="_S3105_050603_new" xfId="11"/>
    <cellStyle name="_SCS_ECS_LVS" xfId="12"/>
    <cellStyle name="_SmResSchort1" xfId="13"/>
    <cellStyle name="_Spec" xfId="14"/>
    <cellStyle name="_Братск_S3182_общ_" xfId="15"/>
    <cellStyle name="_Все системы 2" xfId="16"/>
    <cellStyle name="_ЗИП" xfId="17"/>
    <cellStyle name="_Кал.план ВЛ-35кв Угутская" xfId="18"/>
    <cellStyle name="_КСВТ" xfId="19"/>
    <cellStyle name="_Леско1" xfId="20"/>
    <cellStyle name="_Микроэкономика  1 Проектные работы" xfId="21"/>
    <cellStyle name="_Микроэкономика  2 Проектные работы" xfId="22"/>
    <cellStyle name="_ОПУ" xfId="23"/>
    <cellStyle name="_Периферия" xfId="24"/>
    <cellStyle name="_Проектные работы" xfId="25"/>
    <cellStyle name="_Рабочие станции" xfId="26"/>
    <cellStyle name="_Расчет ДЩ Интерфейс 2006" xfId="27"/>
    <cellStyle name="_Реконструкция РСК 2006" xfId="28"/>
    <cellStyle name="_Ремонт РСК 2006" xfId="29"/>
    <cellStyle name="_Свод Смета_рабпроект" xfId="30"/>
    <cellStyle name="_сводная смета" xfId="31"/>
    <cellStyle name="_Сервера" xfId="32"/>
    <cellStyle name="_Система управления" xfId="33"/>
    <cellStyle name="_Сметы ВНИИСТ" xfId="34"/>
    <cellStyle name="_Сметы на ДЩ НВЭС(26.10.05) Дрозд" xfId="35"/>
    <cellStyle name="_Спецификация" xfId="36"/>
    <cellStyle name="_Строительство КППСОД МНТОН - 2_ВНИИСТ+" xfId="37"/>
    <cellStyle name="_УПАТС ГУГОЧС 2003 (копия)" xfId="38"/>
    <cellStyle name="Aaia?iue [0]_1 yoa?" xfId="39"/>
    <cellStyle name="Aaia?iue_1 yoa?" xfId="40"/>
    <cellStyle name="category" xfId="41"/>
    <cellStyle name="Comma [0]_03" xfId="42"/>
    <cellStyle name="Comma_03" xfId="43"/>
    <cellStyle name="Cost" xfId="44"/>
    <cellStyle name="Currency [0]_03" xfId="45"/>
    <cellStyle name="Currency_03" xfId="46"/>
    <cellStyle name="done" xfId="47"/>
    <cellStyle name="Equpment" xfId="48"/>
    <cellStyle name="Equpment Header" xfId="49"/>
    <cellStyle name="Equpment_Internet" xfId="50"/>
    <cellStyle name="Euro" xfId="51"/>
    <cellStyle name="eZ????z_WS_ACER.XLS" xfId="52"/>
    <cellStyle name="Grey" xfId="53"/>
    <cellStyle name="GROS" xfId="54"/>
    <cellStyle name="HEADER" xfId="55"/>
    <cellStyle name="Iau?iue_1 yoa?" xfId="56"/>
    <cellStyle name="Input [yellow]" xfId="57"/>
    <cellStyle name="Model" xfId="58"/>
    <cellStyle name="Normal - Style1" xfId="59"/>
    <cellStyle name="Normal_01" xfId="60"/>
    <cellStyle name="NormalText" xfId="61"/>
    <cellStyle name="Oeiainiaue [0]_1 yoa?" xfId="62"/>
    <cellStyle name="Oeiainiaue_1 yoa?" xfId="63"/>
    <cellStyle name="Ouny?e [0]_SPEC_WAN" xfId="64"/>
    <cellStyle name="Ouny?e_SPEC_WAN" xfId="65"/>
    <cellStyle name="Percent [2]" xfId="66"/>
    <cellStyle name="S0" xfId="67"/>
    <cellStyle name="S0 2" xfId="68"/>
    <cellStyle name="S1" xfId="69"/>
    <cellStyle name="S10" xfId="70"/>
    <cellStyle name="S11" xfId="71"/>
    <cellStyle name="S12" xfId="72"/>
    <cellStyle name="S13" xfId="73"/>
    <cellStyle name="S2" xfId="74"/>
    <cellStyle name="S2 2" xfId="75"/>
    <cellStyle name="S3" xfId="76"/>
    <cellStyle name="S3 2" xfId="77"/>
    <cellStyle name="S4" xfId="78"/>
    <cellStyle name="S4 2" xfId="79"/>
    <cellStyle name="S5" xfId="80"/>
    <cellStyle name="S5 2" xfId="81"/>
    <cellStyle name="S6" xfId="82"/>
    <cellStyle name="S6 2" xfId="83"/>
    <cellStyle name="S7" xfId="84"/>
    <cellStyle name="S7 2" xfId="85"/>
    <cellStyle name="S8" xfId="86"/>
    <cellStyle name="S8 2" xfId="87"/>
    <cellStyle name="S9" xfId="88"/>
    <cellStyle name="S9 2" xfId="89"/>
    <cellStyle name="subhead" xfId="90"/>
    <cellStyle name="Subtatle" xfId="91"/>
    <cellStyle name="SubTitle" xfId="92"/>
    <cellStyle name="Title" xfId="93"/>
    <cellStyle name="uber" xfId="94"/>
    <cellStyle name="Unit" xfId="95"/>
    <cellStyle name="Акт" xfId="96"/>
    <cellStyle name="АктМТСН" xfId="97"/>
    <cellStyle name="АктМТСН 2" xfId="98"/>
    <cellStyle name="АктМТСН 3" xfId="99"/>
    <cellStyle name="ВедРесурсов" xfId="100"/>
    <cellStyle name="ВедРесурсовАкт" xfId="101"/>
    <cellStyle name="Гиперссылка 2 2" xfId="102"/>
    <cellStyle name="Гиперссылка 2 3" xfId="103"/>
    <cellStyle name="Гиперссылка 2 4" xfId="104"/>
    <cellStyle name="Гиперссылка 2 5" xfId="105"/>
    <cellStyle name="Денежный 2" xfId="106"/>
    <cellStyle name="Денежный 3" xfId="107"/>
    <cellStyle name="Индексы" xfId="108"/>
    <cellStyle name="Индексы 2" xfId="109"/>
    <cellStyle name="Индексы 3" xfId="110"/>
    <cellStyle name="Итоги" xfId="111"/>
    <cellStyle name="ИтогоАктБазЦ" xfId="112"/>
    <cellStyle name="ИтогоАктБИМ" xfId="113"/>
    <cellStyle name="ИтогоАктБИМ 2" xfId="114"/>
    <cellStyle name="ИтогоАктБИМ 3" xfId="115"/>
    <cellStyle name="ИтогоАктРесМет" xfId="116"/>
    <cellStyle name="ИтогоАктРесМет 2" xfId="117"/>
    <cellStyle name="ИтогоАктРесМет 3" xfId="118"/>
    <cellStyle name="ИтогоБазЦ" xfId="119"/>
    <cellStyle name="ИтогоБИМ" xfId="120"/>
    <cellStyle name="ИтогоБИМ 2" xfId="121"/>
    <cellStyle name="ИтогоБИМ 3" xfId="122"/>
    <cellStyle name="ИтогоРесМет" xfId="123"/>
    <cellStyle name="ИтогоРесМет 2" xfId="124"/>
    <cellStyle name="ИтогоРесМет 3" xfId="125"/>
    <cellStyle name="ЛокСмета" xfId="126"/>
    <cellStyle name="ЛокСмМТСН" xfId="127"/>
    <cellStyle name="ЛокСмМТСН 2" xfId="128"/>
    <cellStyle name="ЛокСмМТСН 3" xfId="129"/>
    <cellStyle name="М29" xfId="130"/>
    <cellStyle name="М29 2" xfId="131"/>
    <cellStyle name="М29 3" xfId="132"/>
    <cellStyle name="ОбСмета" xfId="133"/>
    <cellStyle name="ОбСмета 2" xfId="134"/>
    <cellStyle name="ОбСмета 3" xfId="135"/>
    <cellStyle name="Обычный" xfId="0" builtinId="0"/>
    <cellStyle name="Обычный 10" xfId="136"/>
    <cellStyle name="Обычный 2" xfId="137"/>
    <cellStyle name="Обычный 2 2" xfId="138"/>
    <cellStyle name="Обычный 2 2 2" xfId="139"/>
    <cellStyle name="Обычный 2 3" xfId="140"/>
    <cellStyle name="Обычный 2 4" xfId="141"/>
    <cellStyle name="Обычный 2_0032 откор.15.07.08" xfId="142"/>
    <cellStyle name="Обычный 3" xfId="143"/>
    <cellStyle name="Обычный 3 2" xfId="144"/>
    <cellStyle name="Обычный 3 2 2" xfId="145"/>
    <cellStyle name="Обычный 3 2 3" xfId="146"/>
    <cellStyle name="Обычный 3 3" xfId="147"/>
    <cellStyle name="Обычный 4" xfId="148"/>
    <cellStyle name="Обычный 4 2" xfId="149"/>
    <cellStyle name="Обычный 5" xfId="150"/>
    <cellStyle name="Обычный 5 2" xfId="151"/>
    <cellStyle name="Обычный 5 3" xfId="152"/>
    <cellStyle name="Обычный 5 4" xfId="153"/>
    <cellStyle name="Обычный 5_Сводна смета на выполнение комплекса землеустроительных работ" xfId="154"/>
    <cellStyle name="Обычный 6" xfId="155"/>
    <cellStyle name="Обычный 7" xfId="156"/>
    <cellStyle name="Обычный 8" xfId="157"/>
    <cellStyle name="Обычный 9" xfId="158"/>
    <cellStyle name="Обычный_Объем работ_ПГЭМ Новгородская" xfId="204"/>
    <cellStyle name="Параметр" xfId="159"/>
    <cellStyle name="ПеременныеСметы" xfId="160"/>
    <cellStyle name="Процентный 2" xfId="161"/>
    <cellStyle name="РесСмета" xfId="162"/>
    <cellStyle name="СводВедРес" xfId="163"/>
    <cellStyle name="СводВедРес 2" xfId="164"/>
    <cellStyle name="СводВедРес 3" xfId="165"/>
    <cellStyle name="СводкаСтоимРаб" xfId="166"/>
    <cellStyle name="СводРасч" xfId="167"/>
    <cellStyle name="СводРасч 2" xfId="168"/>
    <cellStyle name="СводРасч 3" xfId="169"/>
    <cellStyle name="Стиль 1" xfId="170"/>
    <cellStyle name="Стиль 1 2" xfId="171"/>
    <cellStyle name="Стиль_названий" xfId="172"/>
    <cellStyle name="Титул" xfId="173"/>
    <cellStyle name="Финансовый 2" xfId="174"/>
    <cellStyle name="Финансовый 2 2" xfId="175"/>
    <cellStyle name="Финансовый 2 3" xfId="176"/>
    <cellStyle name="Финансовый 3" xfId="177"/>
    <cellStyle name="Финансовый 4" xfId="178"/>
    <cellStyle name="Финансовый 5" xfId="179"/>
    <cellStyle name="Финансовый 6" xfId="180"/>
    <cellStyle name="Хвост" xfId="181"/>
    <cellStyle name="Ценник" xfId="182"/>
    <cellStyle name="Ценник 2" xfId="183"/>
    <cellStyle name="Ценник 3" xfId="184"/>
    <cellStyle name="Ценник_КД на подрядчика" xfId="185"/>
    <cellStyle name="ьber" xfId="186"/>
    <cellStyle name="Экспертиза" xfId="187"/>
    <cellStyle name="㼿㼿" xfId="188"/>
    <cellStyle name="㼿㼿?" xfId="189"/>
    <cellStyle name="㼿㼿_Укрупненный р расчет _1" xfId="190"/>
    <cellStyle name="㼿㼿㼿" xfId="191"/>
    <cellStyle name="㼿㼿㼿?" xfId="192"/>
    <cellStyle name="㼿㼿㼿_Укрупненный расчет  Волод._1" xfId="193"/>
    <cellStyle name="㼿㼿㼿㼿" xfId="194"/>
    <cellStyle name="㼿㼿㼿㼿?" xfId="195"/>
    <cellStyle name="㼿㼿㼿㼿_Укрупненный р расчет _2" xfId="196"/>
    <cellStyle name="㼿㼿㼿㼿㼿" xfId="197"/>
    <cellStyle name="㼿㼿㼿㼿㼿?" xfId="198"/>
    <cellStyle name="㼿㼿㼿㼿㼿_Укрупненный р расчет _5" xfId="199"/>
    <cellStyle name="㼿㼿㼿㼿㼿㼿?" xfId="200"/>
    <cellStyle name="㼿㼿㼿㼿㼿㼿㼿㼿" xfId="201"/>
    <cellStyle name="㼿㼿㼿㼿㼿㼿㼿㼿㼿" xfId="202"/>
    <cellStyle name="㼿㼿㼿㼿㼿㼿㼿㼿㼿㼿" xfId="2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1244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1244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4876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54876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1244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51244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54876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154876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51244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51244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54876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154876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1244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51244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154876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15487650" y="112395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54387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54387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145065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145065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54387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54387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145065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145065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54387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54387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145065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145065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54387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104775</xdr:colOff>
      <xdr:row>20</xdr:row>
      <xdr:rowOff>57150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54387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145065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104775</xdr:colOff>
      <xdr:row>20</xdr:row>
      <xdr:rowOff>57150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14506575" y="801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</sheetNames>
    <sheetDataSet>
      <sheetData sheetId="0">
        <row r="2">
          <cell r="A2">
            <v>25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zoomScale="70" zoomScaleNormal="70" workbookViewId="0">
      <selection activeCell="W8" sqref="W8:X8"/>
    </sheetView>
  </sheetViews>
  <sheetFormatPr defaultRowHeight="15"/>
  <cols>
    <col min="1" max="1" width="9.33203125" style="7"/>
    <col min="2" max="2" width="39.1640625" style="7" customWidth="1"/>
    <col min="3" max="16384" width="9.33203125" style="7"/>
  </cols>
  <sheetData>
    <row r="1" spans="1:28" ht="20.25">
      <c r="A1" s="1"/>
      <c r="B1" s="1"/>
      <c r="C1" s="1"/>
      <c r="D1" s="2"/>
      <c r="E1" s="2"/>
      <c r="F1" s="3"/>
      <c r="G1" s="1"/>
      <c r="H1" s="1"/>
      <c r="I1" s="1"/>
      <c r="J1" s="1"/>
      <c r="K1" s="4"/>
      <c r="L1" s="5"/>
      <c r="M1" s="5"/>
      <c r="N1" s="5"/>
      <c r="O1" s="6"/>
      <c r="P1" s="6"/>
      <c r="Q1" s="6"/>
      <c r="R1" s="6"/>
      <c r="S1" s="40" t="s">
        <v>64</v>
      </c>
      <c r="T1" s="40"/>
      <c r="U1" s="40"/>
      <c r="V1" s="40"/>
      <c r="W1" s="40"/>
      <c r="X1" s="40"/>
      <c r="Y1" s="40"/>
      <c r="Z1" s="40"/>
      <c r="AA1" s="40"/>
      <c r="AB1" s="40"/>
    </row>
    <row r="2" spans="1:28" ht="25.5">
      <c r="A2" s="8"/>
      <c r="B2" s="8"/>
      <c r="C2" s="9"/>
      <c r="D2" s="10"/>
      <c r="E2" s="10"/>
      <c r="F2" s="11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12"/>
      <c r="V2" s="12"/>
      <c r="W2" s="12"/>
      <c r="X2" s="12"/>
      <c r="Y2" s="12"/>
    </row>
    <row r="3" spans="1:28" ht="25.5">
      <c r="A3" s="38"/>
      <c r="B3" s="38"/>
      <c r="C3" s="38"/>
      <c r="D3" s="38"/>
      <c r="E3" s="38"/>
      <c r="F3" s="11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5"/>
      <c r="V3" s="5"/>
      <c r="W3" s="5"/>
      <c r="X3" s="5"/>
      <c r="Y3" s="5"/>
    </row>
    <row r="4" spans="1:28" ht="25.5">
      <c r="A4" s="9"/>
      <c r="B4" s="9"/>
      <c r="C4" s="9"/>
      <c r="D4" s="9"/>
      <c r="E4" s="9"/>
      <c r="F4" s="11"/>
      <c r="G4" s="8"/>
      <c r="H4" s="8"/>
      <c r="I4" s="8"/>
      <c r="J4" s="13" t="s">
        <v>2</v>
      </c>
      <c r="K4" s="1"/>
      <c r="L4" s="5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5"/>
    </row>
    <row r="5" spans="1:28" ht="25.5">
      <c r="A5" s="9"/>
      <c r="B5" s="9"/>
      <c r="C5" s="9"/>
      <c r="D5" s="9"/>
      <c r="E5" s="9"/>
      <c r="F5" s="11"/>
      <c r="G5" s="8"/>
      <c r="H5" s="8"/>
      <c r="I5" s="8"/>
      <c r="J5" s="1"/>
      <c r="K5" s="1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39" t="s">
        <v>3</v>
      </c>
      <c r="X5" s="39"/>
      <c r="Y5" s="5"/>
    </row>
    <row r="6" spans="1:28" ht="25.5">
      <c r="A6" s="9"/>
      <c r="B6" s="9"/>
      <c r="C6" s="9"/>
      <c r="D6" s="9"/>
      <c r="E6" s="9"/>
      <c r="F6" s="11"/>
      <c r="G6" s="8"/>
      <c r="H6" s="8"/>
      <c r="I6" s="8"/>
      <c r="J6" s="45" t="s">
        <v>4</v>
      </c>
      <c r="K6" s="43"/>
      <c r="L6" s="43"/>
      <c r="M6" s="43"/>
      <c r="N6" s="43"/>
      <c r="O6" s="41" t="s">
        <v>5</v>
      </c>
      <c r="P6" s="41"/>
      <c r="Q6" s="41" t="s">
        <v>6</v>
      </c>
      <c r="R6" s="41"/>
      <c r="S6" s="41" t="s">
        <v>7</v>
      </c>
      <c r="T6" s="41"/>
      <c r="U6" s="41" t="s">
        <v>8</v>
      </c>
      <c r="V6" s="41"/>
      <c r="W6" s="41" t="s">
        <v>0</v>
      </c>
      <c r="X6" s="41"/>
      <c r="Y6" s="5"/>
    </row>
    <row r="7" spans="1:28" ht="25.5">
      <c r="A7" s="9"/>
      <c r="B7" s="9"/>
      <c r="C7" s="9"/>
      <c r="D7" s="9"/>
      <c r="E7" s="9"/>
      <c r="F7" s="11"/>
      <c r="G7" s="8"/>
      <c r="H7" s="8"/>
      <c r="I7" s="8"/>
      <c r="J7" s="42" t="s">
        <v>9</v>
      </c>
      <c r="K7" s="43"/>
      <c r="L7" s="43"/>
      <c r="M7" s="43"/>
      <c r="N7" s="43"/>
      <c r="O7" s="44"/>
      <c r="P7" s="44"/>
      <c r="Q7" s="44"/>
      <c r="R7" s="44"/>
      <c r="S7" s="44"/>
      <c r="T7" s="44"/>
      <c r="U7" s="44">
        <f>W7-S7</f>
        <v>9292.7999999999993</v>
      </c>
      <c r="V7" s="44"/>
      <c r="W7" s="44">
        <f>W8/1.18</f>
        <v>9292.7999999999993</v>
      </c>
      <c r="X7" s="44"/>
      <c r="Y7" s="5"/>
    </row>
    <row r="8" spans="1:28" ht="25.5">
      <c r="A8" s="9"/>
      <c r="B8" s="9"/>
      <c r="C8" s="9"/>
      <c r="D8" s="9"/>
      <c r="E8" s="9"/>
      <c r="F8" s="11"/>
      <c r="G8" s="8"/>
      <c r="H8" s="8"/>
      <c r="I8" s="8"/>
      <c r="J8" s="42" t="s">
        <v>10</v>
      </c>
      <c r="K8" s="43"/>
      <c r="L8" s="43"/>
      <c r="M8" s="43"/>
      <c r="N8" s="43"/>
      <c r="O8" s="44"/>
      <c r="P8" s="44"/>
      <c r="Q8" s="44"/>
      <c r="R8" s="44"/>
      <c r="S8" s="44"/>
      <c r="T8" s="44"/>
      <c r="U8" s="44">
        <f>W8-S8</f>
        <v>10965.5</v>
      </c>
      <c r="V8" s="44"/>
      <c r="W8" s="49">
        <v>10965.5</v>
      </c>
      <c r="X8" s="50"/>
      <c r="Y8" s="5"/>
    </row>
    <row r="9" spans="1:28" ht="25.5">
      <c r="A9" s="9"/>
      <c r="B9" s="9"/>
      <c r="C9" s="9"/>
      <c r="D9" s="9"/>
      <c r="E9" s="9"/>
      <c r="F9" s="11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5"/>
    </row>
    <row r="10" spans="1:28" ht="22.5">
      <c r="A10" s="46" t="s">
        <v>65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1:28" ht="66.75" customHeight="1">
      <c r="A11" s="47" t="s">
        <v>62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1:28" ht="18.75">
      <c r="A12" s="48" t="s">
        <v>66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</row>
    <row r="13" spans="1:28" ht="15.75" customHeight="1">
      <c r="A13" s="51" t="s">
        <v>11</v>
      </c>
      <c r="B13" s="51" t="s">
        <v>12</v>
      </c>
      <c r="C13" s="52" t="s">
        <v>13</v>
      </c>
      <c r="D13" s="53" t="s">
        <v>14</v>
      </c>
      <c r="E13" s="53"/>
      <c r="F13" s="51" t="s">
        <v>15</v>
      </c>
      <c r="G13" s="51"/>
      <c r="H13" s="54" t="s">
        <v>16</v>
      </c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1" t="s">
        <v>17</v>
      </c>
    </row>
    <row r="14" spans="1:28" ht="15.75" customHeight="1">
      <c r="A14" s="51"/>
      <c r="B14" s="51"/>
      <c r="C14" s="52"/>
      <c r="D14" s="53"/>
      <c r="E14" s="53"/>
      <c r="F14" s="51"/>
      <c r="G14" s="51"/>
      <c r="H14" s="54" t="s">
        <v>5</v>
      </c>
      <c r="I14" s="54"/>
      <c r="J14" s="54"/>
      <c r="K14" s="54"/>
      <c r="L14" s="54" t="s">
        <v>6</v>
      </c>
      <c r="M14" s="54"/>
      <c r="N14" s="54"/>
      <c r="O14" s="54"/>
      <c r="P14" s="54" t="s">
        <v>7</v>
      </c>
      <c r="Q14" s="54"/>
      <c r="R14" s="54"/>
      <c r="S14" s="54"/>
      <c r="T14" s="54" t="s">
        <v>8</v>
      </c>
      <c r="U14" s="54"/>
      <c r="V14" s="54"/>
      <c r="W14" s="54"/>
      <c r="X14" s="52" t="s">
        <v>18</v>
      </c>
      <c r="Y14" s="51"/>
    </row>
    <row r="15" spans="1:28" ht="15" customHeight="1">
      <c r="A15" s="51"/>
      <c r="B15" s="51"/>
      <c r="C15" s="52"/>
      <c r="D15" s="53"/>
      <c r="E15" s="53"/>
      <c r="F15" s="51"/>
      <c r="G15" s="51"/>
      <c r="H15" s="52" t="s">
        <v>19</v>
      </c>
      <c r="I15" s="52" t="s">
        <v>20</v>
      </c>
      <c r="J15" s="52" t="s">
        <v>21</v>
      </c>
      <c r="K15" s="52" t="s">
        <v>22</v>
      </c>
      <c r="L15" s="52" t="s">
        <v>23</v>
      </c>
      <c r="M15" s="52" t="s">
        <v>24</v>
      </c>
      <c r="N15" s="52" t="s">
        <v>25</v>
      </c>
      <c r="O15" s="52" t="s">
        <v>26</v>
      </c>
      <c r="P15" s="52" t="s">
        <v>27</v>
      </c>
      <c r="Q15" s="52" t="s">
        <v>28</v>
      </c>
      <c r="R15" s="52" t="s">
        <v>29</v>
      </c>
      <c r="S15" s="52" t="s">
        <v>22</v>
      </c>
      <c r="T15" s="52" t="s">
        <v>30</v>
      </c>
      <c r="U15" s="52" t="s">
        <v>31</v>
      </c>
      <c r="V15" s="52" t="s">
        <v>32</v>
      </c>
      <c r="W15" s="52" t="s">
        <v>33</v>
      </c>
      <c r="X15" s="52"/>
      <c r="Y15" s="51"/>
    </row>
    <row r="16" spans="1:28" ht="49.5">
      <c r="A16" s="51"/>
      <c r="B16" s="51"/>
      <c r="C16" s="52"/>
      <c r="D16" s="15" t="s">
        <v>34</v>
      </c>
      <c r="E16" s="15" t="s">
        <v>35</v>
      </c>
      <c r="F16" s="36" t="s">
        <v>36</v>
      </c>
      <c r="G16" s="36" t="s">
        <v>37</v>
      </c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1"/>
    </row>
    <row r="17" spans="1:25" ht="15.75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37">
        <v>16</v>
      </c>
      <c r="Q17" s="37">
        <v>17</v>
      </c>
      <c r="R17" s="37">
        <v>18</v>
      </c>
      <c r="S17" s="37">
        <v>19</v>
      </c>
      <c r="T17" s="37">
        <v>20</v>
      </c>
      <c r="U17" s="37">
        <v>21</v>
      </c>
      <c r="V17" s="37">
        <v>22</v>
      </c>
      <c r="W17" s="37">
        <v>23</v>
      </c>
      <c r="X17" s="37">
        <v>24</v>
      </c>
      <c r="Y17" s="37">
        <v>25</v>
      </c>
    </row>
    <row r="18" spans="1:25" ht="31.5">
      <c r="A18" s="16">
        <v>1</v>
      </c>
      <c r="B18" s="17" t="s">
        <v>38</v>
      </c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0"/>
      <c r="S18" s="21"/>
      <c r="T18" s="21"/>
      <c r="U18" s="21"/>
      <c r="V18" s="21"/>
      <c r="W18" s="21"/>
      <c r="X18" s="21"/>
      <c r="Y18" s="21"/>
    </row>
    <row r="19" spans="1:25" ht="31.5">
      <c r="A19" s="22" t="s">
        <v>63</v>
      </c>
      <c r="B19" s="23" t="s">
        <v>40</v>
      </c>
      <c r="C19" s="24"/>
      <c r="D19" s="25"/>
      <c r="E19" s="25"/>
      <c r="F19" s="24"/>
      <c r="G19" s="24"/>
      <c r="H19" s="26"/>
      <c r="I19" s="26"/>
      <c r="J19" s="26"/>
      <c r="K19" s="24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15.75">
      <c r="A20" s="22" t="s">
        <v>41</v>
      </c>
      <c r="B20" s="27" t="s">
        <v>51</v>
      </c>
      <c r="C20" s="24"/>
      <c r="D20" s="25"/>
      <c r="E20" s="25"/>
      <c r="F20" s="24"/>
      <c r="G20" s="24"/>
      <c r="H20" s="26"/>
      <c r="I20" s="26"/>
      <c r="J20" s="26"/>
      <c r="K20" s="2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31.5">
      <c r="A21" s="22" t="s">
        <v>39</v>
      </c>
      <c r="B21" s="26" t="s">
        <v>42</v>
      </c>
      <c r="C21" s="28"/>
      <c r="D21" s="29"/>
      <c r="E21" s="29"/>
      <c r="F21" s="30"/>
      <c r="G21" s="28"/>
      <c r="H21" s="28"/>
      <c r="I21" s="28"/>
      <c r="J21" s="28"/>
      <c r="K21" s="24"/>
      <c r="L21" s="31"/>
      <c r="M21" s="31"/>
      <c r="N21" s="31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ht="15.75">
      <c r="A22" s="22" t="s">
        <v>1</v>
      </c>
      <c r="B22" s="33" t="s">
        <v>43</v>
      </c>
      <c r="C22" s="28"/>
      <c r="D22" s="29"/>
      <c r="E22" s="29"/>
      <c r="F22" s="30"/>
      <c r="G22" s="28"/>
      <c r="H22" s="28"/>
      <c r="I22" s="28"/>
      <c r="J22" s="28"/>
      <c r="K22" s="24"/>
      <c r="L22" s="31"/>
      <c r="M22" s="31"/>
      <c r="N22" s="31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ht="15.75">
      <c r="A23" s="22" t="s">
        <v>44</v>
      </c>
      <c r="B23" s="34" t="s">
        <v>45</v>
      </c>
      <c r="C23" s="28"/>
      <c r="D23" s="29"/>
      <c r="E23" s="29"/>
      <c r="F23" s="30"/>
      <c r="G23" s="28"/>
      <c r="H23" s="28"/>
      <c r="I23" s="28"/>
      <c r="J23" s="28"/>
      <c r="K23" s="24"/>
      <c r="L23" s="31"/>
      <c r="M23" s="31"/>
      <c r="N23" s="31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ht="15.75">
      <c r="A24" s="22" t="s">
        <v>46</v>
      </c>
      <c r="B24" s="34" t="s">
        <v>67</v>
      </c>
      <c r="C24" s="28"/>
      <c r="D24" s="29"/>
      <c r="E24" s="29"/>
      <c r="F24" s="30"/>
      <c r="G24" s="28"/>
      <c r="H24" s="28"/>
      <c r="I24" s="28"/>
      <c r="J24" s="28"/>
      <c r="K24" s="24"/>
      <c r="L24" s="31"/>
      <c r="M24" s="31"/>
      <c r="N24" s="31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ht="15.75">
      <c r="A25" s="22" t="s">
        <v>68</v>
      </c>
      <c r="B25" s="34" t="s">
        <v>47</v>
      </c>
      <c r="C25" s="28"/>
      <c r="D25" s="29"/>
      <c r="E25" s="29"/>
      <c r="F25" s="30"/>
      <c r="G25" s="28"/>
      <c r="H25" s="28"/>
      <c r="I25" s="28"/>
      <c r="J25" s="28"/>
      <c r="K25" s="24"/>
      <c r="L25" s="31"/>
      <c r="M25" s="31"/>
      <c r="N25" s="31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ht="31.5">
      <c r="A26" s="22" t="s">
        <v>48</v>
      </c>
      <c r="B26" s="23" t="s">
        <v>49</v>
      </c>
      <c r="C26" s="28"/>
      <c r="D26" s="29"/>
      <c r="E26" s="29"/>
      <c r="F26" s="30"/>
      <c r="G26" s="28"/>
      <c r="H26" s="28"/>
      <c r="I26" s="28"/>
      <c r="J26" s="28"/>
      <c r="K26" s="24"/>
      <c r="L26" s="31"/>
      <c r="M26" s="31"/>
      <c r="N26" s="31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ht="15.75">
      <c r="A27" s="22"/>
      <c r="B27" s="23" t="s">
        <v>50</v>
      </c>
      <c r="C27" s="28"/>
      <c r="D27" s="29"/>
      <c r="E27" s="29"/>
      <c r="F27" s="30"/>
      <c r="G27" s="28"/>
      <c r="H27" s="28"/>
      <c r="I27" s="28"/>
      <c r="J27" s="28"/>
      <c r="K27" s="24"/>
      <c r="L27" s="31"/>
      <c r="M27" s="31"/>
      <c r="N27" s="31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ht="31.5">
      <c r="A28" s="22"/>
      <c r="B28" s="34" t="s">
        <v>51</v>
      </c>
      <c r="C28" s="28"/>
      <c r="D28" s="29"/>
      <c r="E28" s="29"/>
      <c r="F28" s="30"/>
      <c r="G28" s="28"/>
      <c r="H28" s="28"/>
      <c r="I28" s="28"/>
      <c r="J28" s="28"/>
      <c r="K28" s="24"/>
      <c r="L28" s="31"/>
      <c r="M28" s="31"/>
      <c r="N28" s="31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ht="15.75">
      <c r="A29" s="22"/>
      <c r="B29" s="34" t="s">
        <v>69</v>
      </c>
      <c r="C29" s="28"/>
      <c r="D29" s="29"/>
      <c r="E29" s="29"/>
      <c r="F29" s="30"/>
      <c r="G29" s="28"/>
      <c r="H29" s="28"/>
      <c r="I29" s="28"/>
      <c r="J29" s="28"/>
      <c r="K29" s="24"/>
      <c r="L29" s="31"/>
      <c r="M29" s="31"/>
      <c r="N29" s="31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ht="15.75">
      <c r="A30" s="22"/>
      <c r="B30" s="34" t="s">
        <v>52</v>
      </c>
      <c r="C30" s="28"/>
      <c r="D30" s="29"/>
      <c r="E30" s="29"/>
      <c r="F30" s="30"/>
      <c r="G30" s="28"/>
      <c r="H30" s="28"/>
      <c r="I30" s="28"/>
      <c r="J30" s="28"/>
      <c r="K30" s="24"/>
      <c r="L30" s="31"/>
      <c r="M30" s="31"/>
      <c r="N30" s="31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ht="15.75">
      <c r="A31" s="22"/>
      <c r="B31" s="34" t="s">
        <v>67</v>
      </c>
      <c r="C31" s="28"/>
      <c r="D31" s="29"/>
      <c r="E31" s="29"/>
      <c r="F31" s="30"/>
      <c r="G31" s="28"/>
      <c r="H31" s="28"/>
      <c r="I31" s="28"/>
      <c r="J31" s="28"/>
      <c r="K31" s="24"/>
      <c r="L31" s="31"/>
      <c r="M31" s="31"/>
      <c r="N31" s="31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15.75">
      <c r="A32" s="22"/>
      <c r="B32" s="34" t="s">
        <v>47</v>
      </c>
      <c r="C32" s="28"/>
      <c r="D32" s="29"/>
      <c r="E32" s="29"/>
      <c r="F32" s="30"/>
      <c r="G32" s="28"/>
      <c r="H32" s="28"/>
      <c r="I32" s="28"/>
      <c r="J32" s="28"/>
      <c r="K32" s="24"/>
      <c r="L32" s="31"/>
      <c r="M32" s="31"/>
      <c r="N32" s="31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ht="31.5">
      <c r="A33" s="22" t="s">
        <v>53</v>
      </c>
      <c r="B33" s="23" t="s">
        <v>54</v>
      </c>
      <c r="C33" s="28"/>
      <c r="D33" s="29"/>
      <c r="E33" s="29"/>
      <c r="F33" s="30"/>
      <c r="G33" s="28"/>
      <c r="H33" s="28"/>
      <c r="I33" s="28"/>
      <c r="J33" s="28"/>
      <c r="K33" s="24"/>
      <c r="L33" s="31"/>
      <c r="M33" s="31"/>
      <c r="N33" s="31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ht="31.5">
      <c r="A34" s="22" t="s">
        <v>55</v>
      </c>
      <c r="B34" s="23" t="s">
        <v>56</v>
      </c>
      <c r="C34" s="28"/>
      <c r="D34" s="29"/>
      <c r="E34" s="29"/>
      <c r="F34" s="30"/>
      <c r="G34" s="28"/>
      <c r="H34" s="28"/>
      <c r="I34" s="28"/>
      <c r="J34" s="28"/>
      <c r="K34" s="24"/>
      <c r="L34" s="31"/>
      <c r="M34" s="31"/>
      <c r="N34" s="31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ht="47.25">
      <c r="A35" s="22" t="s">
        <v>57</v>
      </c>
      <c r="B35" s="23" t="s">
        <v>58</v>
      </c>
      <c r="C35" s="28"/>
      <c r="D35" s="29"/>
      <c r="E35" s="29"/>
      <c r="F35" s="30"/>
      <c r="G35" s="28"/>
      <c r="H35" s="28"/>
      <c r="I35" s="28"/>
      <c r="J35" s="28"/>
      <c r="K35" s="24"/>
      <c r="L35" s="31"/>
      <c r="M35" s="31"/>
      <c r="N35" s="31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ht="31.5">
      <c r="A36" s="22" t="s">
        <v>59</v>
      </c>
      <c r="B36" s="23" t="s">
        <v>60</v>
      </c>
      <c r="C36" s="28"/>
      <c r="D36" s="29"/>
      <c r="E36" s="29"/>
      <c r="F36" s="30"/>
      <c r="G36" s="28"/>
      <c r="H36" s="28"/>
      <c r="I36" s="28"/>
      <c r="J36" s="28"/>
      <c r="K36" s="24"/>
      <c r="L36" s="31"/>
      <c r="M36" s="31"/>
      <c r="N36" s="31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ht="31.5">
      <c r="A37" s="22"/>
      <c r="B37" s="23" t="s">
        <v>61</v>
      </c>
      <c r="C37" s="28"/>
      <c r="D37" s="29"/>
      <c r="E37" s="29"/>
      <c r="F37" s="30"/>
      <c r="G37" s="28"/>
      <c r="H37" s="28"/>
      <c r="I37" s="28"/>
      <c r="J37" s="28"/>
      <c r="K37" s="24"/>
      <c r="L37" s="31"/>
      <c r="M37" s="31"/>
      <c r="N37" s="31"/>
      <c r="O37" s="35"/>
      <c r="P37" s="32"/>
      <c r="Q37" s="32"/>
      <c r="R37" s="32"/>
      <c r="S37" s="35"/>
      <c r="T37" s="32"/>
      <c r="U37" s="32"/>
      <c r="V37" s="32"/>
      <c r="W37" s="32"/>
      <c r="X37" s="32"/>
      <c r="Y37" s="32"/>
    </row>
  </sheetData>
  <mergeCells count="52">
    <mergeCell ref="V15:V16"/>
    <mergeCell ref="W15:W16"/>
    <mergeCell ref="P15:P16"/>
    <mergeCell ref="Q15:Q16"/>
    <mergeCell ref="S15:S16"/>
    <mergeCell ref="T15:T16"/>
    <mergeCell ref="U15:U16"/>
    <mergeCell ref="H13:X13"/>
    <mergeCell ref="Y13:Y16"/>
    <mergeCell ref="X14:X16"/>
    <mergeCell ref="H15:H16"/>
    <mergeCell ref="I15:I16"/>
    <mergeCell ref="J15:J16"/>
    <mergeCell ref="K15:K16"/>
    <mergeCell ref="L15:L16"/>
    <mergeCell ref="R15:R16"/>
    <mergeCell ref="H14:K14"/>
    <mergeCell ref="L14:O14"/>
    <mergeCell ref="P14:S14"/>
    <mergeCell ref="T14:W14"/>
    <mergeCell ref="M15:M16"/>
    <mergeCell ref="N15:N16"/>
    <mergeCell ref="O15:O16"/>
    <mergeCell ref="A13:A16"/>
    <mergeCell ref="B13:B16"/>
    <mergeCell ref="C13:C16"/>
    <mergeCell ref="D13:E15"/>
    <mergeCell ref="F13:G15"/>
    <mergeCell ref="S8:T8"/>
    <mergeCell ref="U8:V8"/>
    <mergeCell ref="A10:Y10"/>
    <mergeCell ref="A11:Y11"/>
    <mergeCell ref="A12:Y12"/>
    <mergeCell ref="W8:X8"/>
    <mergeCell ref="J8:N8"/>
    <mergeCell ref="O8:P8"/>
    <mergeCell ref="Q8:R8"/>
    <mergeCell ref="A3:E3"/>
    <mergeCell ref="W5:X5"/>
    <mergeCell ref="S1:AB1"/>
    <mergeCell ref="W6:X6"/>
    <mergeCell ref="J7:N7"/>
    <mergeCell ref="O7:P7"/>
    <mergeCell ref="Q7:R7"/>
    <mergeCell ref="S7:T7"/>
    <mergeCell ref="U7:V7"/>
    <mergeCell ref="W7:X7"/>
    <mergeCell ref="J6:N6"/>
    <mergeCell ref="O6:P6"/>
    <mergeCell ref="Q6:R6"/>
    <mergeCell ref="S6:T6"/>
    <mergeCell ref="U6:V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Ведомость потребных ресурсов АВС-4</dc:title>
  <dc:creator>Харисов Руслан Фирдависович</dc:creator>
  <cp:lastModifiedBy>Мансурова Елена Ивановна</cp:lastModifiedBy>
  <cp:lastPrinted>2014-12-16T11:46:10Z</cp:lastPrinted>
  <dcterms:created xsi:type="dcterms:W3CDTF">2000-06-11T07:49:37Z</dcterms:created>
  <dcterms:modified xsi:type="dcterms:W3CDTF">2015-06-17T08:27:05Z</dcterms:modified>
</cp:coreProperties>
</file>